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P12"/>
  <c r="D12"/>
  <c r="F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<sst xmlns="http://schemas.openxmlformats.org/spreadsheetml/2006/main" count="116" uniqueCount="75">
  <si>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</si>
  <si>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</si>
  <si>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</si>
  <si>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Dubňany</t>
  </si>
  <si>
    <t>Datum:  </t>
  </si>
  <si>
    <t>28.9.2019</t>
  </si>
  <si>
    <t>Domácí</t>
  </si>
  <si>
    <t xml:space="preserve">SK Kuželky Dubňany 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</si>
  <si>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</si>
  <si>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</si>
  <si>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</si>
  <si>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</si>
  <si>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</si>
  <si>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</si>
  <si>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</si>
  <si>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</si>
  <si>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</si>
  <si>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</si>
  <si>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</si>
  <si>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</si>
  <si>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</si>
  <si>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Dostal</t>
  </si>
  <si>
    <t>Hnát</t>
  </si>
  <si>
    <t>Marek</t>
  </si>
  <si>
    <t>Jakub</t>
  </si>
  <si>
    <t>Kratochvíla</t>
  </si>
  <si>
    <t>Meluzín</t>
  </si>
  <si>
    <t>Václav</t>
  </si>
  <si>
    <t>Radim</t>
  </si>
  <si>
    <t>Zelený</t>
  </si>
  <si>
    <t>Machálek</t>
  </si>
  <si>
    <t>Michal</t>
  </si>
  <si>
    <t>Jan</t>
  </si>
  <si>
    <t>Benada</t>
  </si>
  <si>
    <t>Plšek</t>
  </si>
  <si>
    <t>David</t>
  </si>
  <si>
    <t>Žižlavský</t>
  </si>
  <si>
    <t>Antonín</t>
  </si>
  <si>
    <t>Tomáš</t>
  </si>
  <si>
    <t>Janás</t>
  </si>
  <si>
    <t>Šula</t>
  </si>
  <si>
    <t>Roman</t>
  </si>
  <si>
    <t>Jaromír</t>
  </si>
  <si>
    <t>Celkový výkon družstva  </t>
  </si>
  <si>
    <t>Vedoucí družstva         Jméno:</t>
  </si>
  <si>
    <t>Dostál Marek</t>
  </si>
  <si>
    <t>Bodový zisk</t>
  </si>
  <si>
    <t>Žižlavský Tomáš</t>
  </si>
  <si>
    <t>Podpis:</t>
  </si>
  <si>
    <t>Rozhodčí</t>
  </si>
  <si>
    <t>Jméno:</t>
  </si>
  <si>
    <t>Huťa Oto</t>
  </si>
  <si>
    <t>Číslo průkazu:</t>
  </si>
  <si>
    <t>II/222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</si>
  <si>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</si>
  <si>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</si>
  <si>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</si>
  <si>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</si>
  <si>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</si>
  <si>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</si>
  <si>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</si>
  <si>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</si>
  <si>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</si>
  <si>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</si>
  <si>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</si>
  <si>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</si>
  <si>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</si>
  <si>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</si>
  <si>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</si>
  <si>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Dratva Filip</t>
  </si>
  <si>
    <t>Zelený Michal</t>
  </si>
  <si>
    <t>Napomínání hráčů za nesportovní chování či vyloučení ze startu:</t>
  </si>
  <si>
    <t>Různé:</t>
  </si>
  <si>
    <t xml:space="preserve">Datum a podpis rozhodčího:  </t>
  </si>
  <si>
    <t>28.9.2019 Huťa Oto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</si>
</sst>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40</v>
      </c>
      <c r="F8" s="12">
        <v>3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39</v>
      </c>
      <c r="P8" s="12">
        <v>4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60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2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36</v>
      </c>
      <c r="F10" s="18">
        <v>2</v>
      </c>
      <c r="G10" s="19">
        <f>IF(AND(ISBLANK(D10),ISBLANK(E10)),"",D10+E10)</f>
        <v>117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36</v>
      </c>
      <c r="P10" s="18">
        <v>2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44</v>
      </c>
      <c r="F11" s="23">
        <v>0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105</v>
      </c>
      <c r="O11" s="23">
        <v>54</v>
      </c>
      <c r="P11" s="23">
        <v>0</v>
      </c>
      <c r="Q11" s="24">
        <f>IF(AND(ISBLANK(N11),ISBLANK(O11)),"",N11+O11)</f>
        <v>159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17018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180</v>
      </c>
      <c r="F12" s="28">
        <f>IF(ISNUMBER($G12),SUM(F8:F11),"")</f>
        <v>5</v>
      </c>
      <c r="G12" s="29">
        <f>IF(SUM($G8:$G11)+SUM($Q8:$Q11)&gt;0,SUM(G8:G11),"")</f>
        <v>530</v>
      </c>
      <c r="H12" s="27">
        <f>IF(ISNUMBER($G12),SUM(H8:H11),"")</f>
        <v>2</v>
      </c>
      <c r="I12" s="99"/>
      <c r="K12" s="96">
        <v>19616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173</v>
      </c>
      <c r="P12" s="28">
        <f>IF(ISNUMBER($G12),SUM(P8:P11),"")</f>
        <v>8</v>
      </c>
      <c r="Q12" s="29">
        <f>IF(SUM($G8:$G11)+SUM($Q8:$Q11)&gt;0,SUM(Q8:Q11),"")</f>
        <v>563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36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44</v>
      </c>
      <c r="P13" s="12">
        <v>0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43</v>
      </c>
      <c r="F14" s="18">
        <v>0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54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62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87</v>
      </c>
      <c r="O15" s="18">
        <v>72</v>
      </c>
      <c r="P15" s="18">
        <v>0</v>
      </c>
      <c r="Q15" s="19">
        <f>IF(AND(ISBLANK(N15),ISBLANK(O15)),"",N15+O15)</f>
        <v>159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42</v>
      </c>
      <c r="F16" s="23">
        <v>1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44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17643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183</v>
      </c>
      <c r="F17" s="28">
        <f>IF(ISNUMBER($G17),SUM(F13:F16),"")</f>
        <v>2</v>
      </c>
      <c r="G17" s="29">
        <f>IF(SUM($G13:$G16)+SUM($Q13:$Q16)&gt;0,SUM(G13:G16),"")</f>
        <v>550</v>
      </c>
      <c r="H17" s="27">
        <f>IF(ISNUMBER($G17),SUM(H13:H16),"")</f>
        <v>0</v>
      </c>
      <c r="I17" s="99"/>
      <c r="K17" s="96">
        <v>20840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214</v>
      </c>
      <c r="P17" s="28">
        <f>IF(ISNUMBER($G17),SUM(P13:P16),"")</f>
        <v>1</v>
      </c>
      <c r="Q17" s="29">
        <f>IF(SUM($G13:$G16)+SUM($Q13:$Q16)&gt;0,SUM(Q13:Q16),"")</f>
        <v>587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45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89</v>
      </c>
      <c r="O18" s="12">
        <v>36</v>
      </c>
      <c r="P18" s="12">
        <v>6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61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27</v>
      </c>
      <c r="P19" s="18">
        <v>4</v>
      </c>
      <c r="Q19" s="19">
        <f>IF(AND(ISBLANK(N19),ISBLANK(O19)),"",N19+O19)</f>
        <v>113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33</v>
      </c>
      <c r="F20" s="18">
        <v>1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35</v>
      </c>
      <c r="P20" s="18">
        <v>2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53</v>
      </c>
      <c r="F21" s="23">
        <v>1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27</v>
      </c>
      <c r="P21" s="23">
        <v>3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18526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192</v>
      </c>
      <c r="F22" s="28">
        <f>IF(ISNUMBER($G22),SUM(F18:F21),"")</f>
        <v>2</v>
      </c>
      <c r="G22" s="29">
        <f>IF(SUM($G18:$G21)+SUM($Q18:$Q21)&gt;0,SUM(G18:G21),"")</f>
        <v>563</v>
      </c>
      <c r="H22" s="27">
        <f>IF(ISNUMBER($G22),SUM(H18:H21),"")</f>
        <v>3</v>
      </c>
      <c r="I22" s="99"/>
      <c r="K22" s="96">
        <v>6567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125</v>
      </c>
      <c r="P22" s="28">
        <f>IF(ISNUMBER($G22),SUM(P18:P21),"")</f>
        <v>15</v>
      </c>
      <c r="Q22" s="29">
        <f>IF(SUM($G18:$G21)+SUM($Q18:$Q21)&gt;0,SUM(Q18:Q21),"")</f>
        <v>486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53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34</v>
      </c>
      <c r="P23" s="12">
        <v>3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3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27</v>
      </c>
      <c r="P24" s="18">
        <v>2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92</v>
      </c>
      <c r="E25" s="18">
        <v>45</v>
      </c>
      <c r="F25" s="18">
        <v>2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99</v>
      </c>
      <c r="O25" s="18">
        <v>44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53</v>
      </c>
      <c r="F26" s="23">
        <v>0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36</v>
      </c>
      <c r="P26" s="23">
        <v>2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7168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196</v>
      </c>
      <c r="F27" s="28">
        <f>IF(ISNUMBER($G27),SUM(F23:F26),"")</f>
        <v>5</v>
      </c>
      <c r="G27" s="29">
        <f>IF(SUM($G23:$G26)+SUM($Q23:$Q26)&gt;0,SUM(G23:G26),"")</f>
        <v>557</v>
      </c>
      <c r="H27" s="27">
        <f>IF(ISNUMBER($G27),SUM(H23:H26),"")</f>
        <v>3</v>
      </c>
      <c r="I27" s="99"/>
      <c r="K27" s="96">
        <v>14720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141</v>
      </c>
      <c r="P27" s="28">
        <f>IF(ISNUMBER($G27),SUM(P23:P26),"")</f>
        <v>7</v>
      </c>
      <c r="Q27" s="29">
        <f>IF(SUM($G23:$G26)+SUM($Q23:$Q26)&gt;0,SUM(Q23:Q26),"")</f>
        <v>511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93</v>
      </c>
      <c r="E28" s="12">
        <v>63</v>
      </c>
      <c r="F28" s="12">
        <v>1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79</v>
      </c>
      <c r="O28" s="12">
        <v>32</v>
      </c>
      <c r="P28" s="12">
        <v>1</v>
      </c>
      <c r="Q28" s="13">
        <f>IF(AND(ISBLANK(N28),ISBLANK(O28)),"",N28+O28)</f>
        <v>111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36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63</v>
      </c>
      <c r="P29" s="18">
        <v>0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42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80</v>
      </c>
      <c r="O30" s="18">
        <v>44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36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36</v>
      </c>
      <c r="P31" s="23">
        <v>1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7183</v>
      </c>
      <c r="B32" s="97"/>
      <c r="C32" s="26" t="s">
        <v>18</v>
      </c>
      <c r="D32" s="27">
        <f>IF(ISNUMBER($G32),SUM(D28:D31),"")</f>
        <v>396</v>
      </c>
      <c r="E32" s="28">
        <f>IF(ISNUMBER($G32),SUM(E28:E31),"")</f>
        <v>177</v>
      </c>
      <c r="F32" s="28">
        <f>IF(ISNUMBER($G32),SUM(F28:F31),"")</f>
        <v>3</v>
      </c>
      <c r="G32" s="29">
        <f>IF(SUM($G28:$G31)+SUM($Q28:$Q31)&gt;0,SUM(G28:G31),"")</f>
        <v>573</v>
      </c>
      <c r="H32" s="27">
        <f>IF(ISNUMBER($G32),SUM(H28:H31),"")</f>
        <v>3</v>
      </c>
      <c r="I32" s="99"/>
      <c r="K32" s="96">
        <v>18659</v>
      </c>
      <c r="L32" s="97"/>
      <c r="M32" s="26" t="s">
        <v>18</v>
      </c>
      <c r="N32" s="27">
        <f>IF(ISNUMBER($G32),SUM(N28:N31),"")</f>
        <v>338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513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44</v>
      </c>
      <c r="F33" s="12">
        <v>2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105</v>
      </c>
      <c r="O33" s="12">
        <v>45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36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1</v>
      </c>
      <c r="Q34" s="19">
        <f>IF(AND(ISBLANK(N34),ISBLANK(O34)),"",N34+O34)</f>
        <v>130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32</v>
      </c>
      <c r="F35" s="18">
        <v>4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84</v>
      </c>
      <c r="O35" s="18">
        <v>61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35</v>
      </c>
      <c r="F36" s="23">
        <v>5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40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147</v>
      </c>
      <c r="F37" s="28">
        <f>IF(ISNUMBER($G37),SUM(F33:F36),"")</f>
        <v>11</v>
      </c>
      <c r="G37" s="29">
        <f>IF(SUM($G33:$G36)+SUM($Q33:$Q36)&gt;0,SUM(G33:G36),"")</f>
        <v>506</v>
      </c>
      <c r="H37" s="27">
        <f>IF(ISNUMBER($G37),SUM(H33:H36),"")</f>
        <v>0</v>
      </c>
      <c r="I37" s="99"/>
      <c r="K37" s="96">
        <v>12852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189</v>
      </c>
      <c r="P37" s="28">
        <f>IF(ISNUMBER($G37),SUM(P33:P36),"")</f>
        <v>1</v>
      </c>
      <c r="Q37" s="29">
        <f>IF(SUM($G33:$G36)+SUM($Q33:$Q36)&gt;0,SUM(Q33:Q36),"")</f>
        <v>565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2204</v>
      </c>
      <c r="E39" s="34">
        <f>IF(ISNUMBER($G39),SUM(E12,E17,E22,E27,E32,E37),"")</f>
        <v>1075</v>
      </c>
      <c r="F39" s="34">
        <f>IF(ISNUMBER($G39),SUM(F12,F17,F22,F27,F32,F37),"")</f>
        <v>28</v>
      </c>
      <c r="G39" s="35">
        <f>IF(SUM($G$8:$G$37)+SUM($Q$8:$Q$37)&gt;0,SUM(G12,G17,G22,G27,G32,G37),"")</f>
        <v>3279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2208</v>
      </c>
      <c r="O39" s="34">
        <f>IF(ISNUMBER($G39),SUM(O12,O17,O22,O27,O32,O37),"")</f>
        <v>1017</v>
      </c>
      <c r="P39" s="34">
        <f>IF(ISNUMBER($G39),SUM(P12,P17,P22,P27,P32,P37),"")</f>
        <v>37</v>
      </c>
      <c r="Q39" s="35">
        <f>IF(SUM($G$8:$G$37)+SUM($Q$8:$Q$37)&gt;0,SUM(Q12,Q17,Q22,Q27,Q32,Q37),"")</f>
        <v>3225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TJ Sokol Husovice B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17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9</v>
      </c>
      <c r="B57" s="71" t="s">
        <v>69</v>
      </c>
      <c r="C57" s="72"/>
      <c r="D57" s="68">
        <v>20072</v>
      </c>
      <c r="E57" s="71" t="s">
        <v>70</v>
      </c>
      <c r="F57" s="74"/>
      <c r="G57" s="74"/>
      <c r="H57" s="72"/>
      <c r="I57" s="68">
        <v>18526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2019-09-28T17:40:46Z</dcterms:modified>
</cp:coreProperties>
</file>